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1760"/>
  </bookViews>
  <sheets>
    <sheet name="Foglio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8" i="1" l="1"/>
  <c r="D11" i="1" l="1"/>
  <c r="D6" i="1" l="1"/>
  <c r="D7" i="1"/>
  <c r="D9" i="1"/>
  <c r="D10" i="1"/>
  <c r="D12" i="1" l="1"/>
  <c r="C18" i="1" s="1"/>
  <c r="C16" i="1" l="1"/>
</calcChain>
</file>

<file path=xl/sharedStrings.xml><?xml version="1.0" encoding="utf-8"?>
<sst xmlns="http://schemas.openxmlformats.org/spreadsheetml/2006/main" count="21" uniqueCount="18">
  <si>
    <t>Celle da compilare</t>
  </si>
  <si>
    <t>Descrizione</t>
  </si>
  <si>
    <t>Prezzo Totale Offerto al netto dell'IVA €</t>
  </si>
  <si>
    <t xml:space="preserve">Prezzo totale offerto al netto dell'IVA </t>
  </si>
  <si>
    <t>1</t>
  </si>
  <si>
    <t>Quantità
(A)</t>
  </si>
  <si>
    <t>Importo unitario (€)
(B)</t>
  </si>
  <si>
    <t>Importo totale (€)
(AxB)</t>
  </si>
  <si>
    <t>4</t>
  </si>
  <si>
    <t>tavoli tondi, diametro cm. 100/110 conforme al par.2 lett.a del capitolato tecnico allegato</t>
  </si>
  <si>
    <t>tavolo riunioni rettangolare cm. 360X110 conforme al par.2 lett.b del capitolato tecnico allegato</t>
  </si>
  <si>
    <t>Mobile basso, misure: cm. L.180 x P.45 x H.80 - conforme al par.2 lett.c del capitolato tecnico allegato</t>
  </si>
  <si>
    <t>poltroncine direzionali su slitta con braccioli - conforme al par.2 lett.d del capitolato tecnico allegato</t>
  </si>
  <si>
    <t>12</t>
  </si>
  <si>
    <t>sedie operative su ruote - conforme al par.2 lett.e del capitolato tecnico allegato</t>
  </si>
  <si>
    <t>armadio misure cm.: H. 200, L. 90, P. 45 - conforme al par.2 lett.f del capitolato tecnico allegato</t>
  </si>
  <si>
    <t>Prezzo totale a base d'asta al netto dell'IVA</t>
  </si>
  <si>
    <t>Sistema di Verifica in caso di offerta superiore al prezzo totale a base d'asta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</si>
</sst>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0" fontId="12" fillId="0" borderId="7" xfId="0" applyFont="1" applyBorder="1" applyAlignment="1">
      <alignment vertical="center"/>
    </xf>
    <xf numFmtId="49" fontId="14" fillId="4" borderId="8" xfId="0" applyNumberFormat="1" applyFont="1" applyFill="1" applyBorder="1" applyAlignment="1">
      <alignment horizontal="center" vertical="center" wrapText="1"/>
    </xf>
    <xf numFmtId="164" fontId="16" fillId="0" borderId="8" xfId="0" applyNumberFormat="1" applyFont="1" applyBorder="1" applyAlignment="1" applyProtection="1">
      <alignment horizontal="center" vertical="center" wrapText="1"/>
      <protection locked="0"/>
    </xf>
    <xf numFmtId="164" fontId="16" fillId="0" borderId="9" xfId="0" applyNumberFormat="1" applyFont="1" applyBorder="1" applyAlignment="1" applyProtection="1">
      <alignment horizontal="center" vertical="center" wrapText="1"/>
    </xf>
    <xf numFmtId="49" fontId="14" fillId="4" borderId="6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showGridLines="0" tabSelected="1" topLeftCell="A13" zoomScale="90" zoomScaleNormal="90" workbookViewId="0">
      <selection activeCell="A16" sqref="A16"/>
    </sheetView>
  </sheetViews>
  <sheetFormatPr defaultColWidth="8.85546875" defaultRowHeight="15" x14ac:dyDescent="0.25"/>
  <cols>
    <col min="1" max="1" width="41.7109375" customWidth="1"/>
    <col min="2" max="2" width="10.42578125" customWidth="1"/>
    <col min="3" max="3" width="23.42578125" customWidth="1"/>
    <col min="4" max="4" width="24.7109375" customWidth="1"/>
  </cols>
  <sheetData>
    <row r="2" spans="1:7" ht="15.75" x14ac:dyDescent="0.25">
      <c r="A2" s="17"/>
      <c r="E2" s="1"/>
    </row>
    <row r="3" spans="1:7" ht="18" customHeight="1" thickBot="1" x14ac:dyDescent="0.3">
      <c r="E3" s="9"/>
    </row>
    <row r="4" spans="1:7" ht="15.75" thickBot="1" x14ac:dyDescent="0.3">
      <c r="C4" s="8" t="s">
        <v>0</v>
      </c>
      <c r="E4" s="9"/>
    </row>
    <row r="5" spans="1:7" ht="60.75" customHeight="1" thickBot="1" x14ac:dyDescent="0.3">
      <c r="A5" s="16" t="s">
        <v>1</v>
      </c>
      <c r="B5" s="15" t="s">
        <v>5</v>
      </c>
      <c r="C5" s="13" t="s">
        <v>6</v>
      </c>
      <c r="D5" s="14" t="s">
        <v>7</v>
      </c>
    </row>
    <row r="6" spans="1:7" ht="61.5" customHeight="1" x14ac:dyDescent="0.25">
      <c r="A6" s="22" t="s">
        <v>9</v>
      </c>
      <c r="B6" s="22" t="s">
        <v>8</v>
      </c>
      <c r="C6" s="23"/>
      <c r="D6" s="24">
        <f>B6*C6</f>
        <v>0</v>
      </c>
    </row>
    <row r="7" spans="1:7" ht="61.5" customHeight="1" x14ac:dyDescent="0.25">
      <c r="A7" s="25" t="s">
        <v>10</v>
      </c>
      <c r="B7" s="25" t="s">
        <v>4</v>
      </c>
      <c r="C7" s="20"/>
      <c r="D7" s="26">
        <f>B7*C7</f>
        <v>0</v>
      </c>
    </row>
    <row r="8" spans="1:7" ht="61.5" customHeight="1" x14ac:dyDescent="0.25">
      <c r="A8" s="25" t="s">
        <v>11</v>
      </c>
      <c r="B8" s="25" t="s">
        <v>4</v>
      </c>
      <c r="C8" s="20"/>
      <c r="D8" s="26">
        <f>B8*C8</f>
        <v>0</v>
      </c>
    </row>
    <row r="9" spans="1:7" ht="61.5" customHeight="1" x14ac:dyDescent="0.25">
      <c r="A9" s="25" t="s">
        <v>12</v>
      </c>
      <c r="B9" s="25" t="s">
        <v>13</v>
      </c>
      <c r="C9" s="20"/>
      <c r="D9" s="26">
        <f t="shared" ref="D9:D11" si="0">B9*C9</f>
        <v>0</v>
      </c>
    </row>
    <row r="10" spans="1:7" ht="61.5" customHeight="1" x14ac:dyDescent="0.25">
      <c r="A10" s="25" t="s">
        <v>14</v>
      </c>
      <c r="B10" s="25" t="s">
        <v>13</v>
      </c>
      <c r="C10" s="20"/>
      <c r="D10" s="26">
        <f t="shared" si="0"/>
        <v>0</v>
      </c>
    </row>
    <row r="11" spans="1:7" ht="61.5" customHeight="1" x14ac:dyDescent="0.25">
      <c r="A11" s="25" t="s">
        <v>15</v>
      </c>
      <c r="B11" s="25" t="s">
        <v>4</v>
      </c>
      <c r="C11" s="20"/>
      <c r="D11" s="26">
        <f t="shared" si="0"/>
        <v>0</v>
      </c>
    </row>
    <row r="12" spans="1:7" ht="74.25" customHeight="1" thickBot="1" x14ac:dyDescent="0.3">
      <c r="A12" s="21" t="s">
        <v>2</v>
      </c>
      <c r="B12" s="21"/>
      <c r="C12" s="19"/>
      <c r="D12" s="18">
        <f>IF((SUM(D6:D11))&lt;=C14,(SUM(D6:D11)),"ERRORE l'importo offerto supera la base d'asta")</f>
        <v>0</v>
      </c>
    </row>
    <row r="13" spans="1:7" ht="12.75" customHeight="1" thickBot="1" x14ac:dyDescent="0.3">
      <c r="C13" s="1"/>
      <c r="D13" s="4"/>
      <c r="E13" s="2"/>
      <c r="F13" s="2"/>
      <c r="G13" s="2"/>
    </row>
    <row r="14" spans="1:7" s="2" customFormat="1" ht="41.25" customHeight="1" thickBot="1" x14ac:dyDescent="0.3">
      <c r="A14" s="12" t="s">
        <v>16</v>
      </c>
      <c r="C14" s="27">
        <v>10000</v>
      </c>
      <c r="D14" s="28"/>
    </row>
    <row r="15" spans="1:7" s="2" customFormat="1" ht="15" customHeight="1" thickBot="1" x14ac:dyDescent="0.3">
      <c r="A15" s="3"/>
      <c r="C15" s="6"/>
    </row>
    <row r="16" spans="1:7" s="2" customFormat="1" ht="66" customHeight="1" thickBot="1" x14ac:dyDescent="0.3">
      <c r="A16" s="12" t="s">
        <v>17</v>
      </c>
      <c r="C16" s="29" t="str">
        <f>IF(D12&gt;C14,"ATTENZIONE: L'offerta complessiva è superiore alla Base d'asta","OK")</f>
        <v>OK</v>
      </c>
      <c r="D16" s="30"/>
      <c r="E16"/>
      <c r="F16"/>
      <c r="G16"/>
    </row>
    <row r="17" spans="1:7" s="2" customFormat="1" ht="15" customHeight="1" thickBot="1" x14ac:dyDescent="0.3">
      <c r="A17" s="5"/>
      <c r="C17" s="10"/>
      <c r="E17" s="11"/>
      <c r="F17" s="11"/>
      <c r="G17" s="11"/>
    </row>
    <row r="18" spans="1:7" ht="31.5" customHeight="1" thickBot="1" x14ac:dyDescent="0.3">
      <c r="A18" s="7" t="s">
        <v>3</v>
      </c>
      <c r="C18" s="31">
        <f>IF((D12&lt;=C14),D12,"ERRORE")</f>
        <v>0</v>
      </c>
      <c r="D18" s="32"/>
    </row>
  </sheetData>
  <sheetProtection password="CE28" sheet="1" objects="1" scenarios="1"/>
  <mergeCells count="3">
    <mergeCell ref="C14:D14"/>
    <mergeCell ref="C16:D16"/>
    <mergeCell ref="C18:D18"/>
  </mergeCells>
  <conditionalFormatting sqref="C18">
    <cfRule type="cellIs" dxfId="5" priority="6" operator="equal">
      <formula>$C$14</formula>
    </cfRule>
    <cfRule type="cellIs" dxfId="4" priority="7" operator="lessThan">
      <formula>$C$14</formula>
    </cfRule>
    <cfRule type="cellIs" dxfId="3" priority="9" operator="greaterThan">
      <formula>$C$14</formula>
    </cfRule>
  </conditionalFormatting>
  <conditionalFormatting sqref="D12">
    <cfRule type="cellIs" dxfId="2" priority="10" operator="greaterThan">
      <formula>#REF!</formula>
    </cfRule>
  </conditionalFormatting>
  <conditionalFormatting sqref="C18:D18">
    <cfRule type="cellIs" dxfId="1" priority="1" operator="greaterThan">
      <formula>$C$14</formula>
    </cfRule>
    <cfRule type="cellIs" dxfId="0" priority="2" operator="lessThanOrEqual">
      <formula>$C$14</formula>
    </cfRule>
  </conditionalFormatting>
  <dataValidations count="1">
    <dataValidation type="custom" operator="equal" allowBlank="1" showInputMessage="1" showErrorMessage="1" error="Non è possibile inserire più di due cifre decimali e valori pari a zero" sqref="C6:C11">
      <formula1>AND((LEN(C6)-LEN(INT(C6)))&lt;=3,C6&lt;&gt;0)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2019-01-25T15:19:22Z</dcterms:modified>
</cp:coreProperties>
</file>